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Print_Area" localSheetId="0">'Комм. предл. и Структура НМЦ'!$A$1:$Z$28</definedName>
  </definedNames>
  <calcPr iterateDelta="0.0001"/>
</workbook>
</file>

<file path=xl/sharedStrings.xml><?xml version="1.0" encoding="utf-8"?>
<sst xmlns="http://schemas.openxmlformats.org/spreadsheetml/2006/main" count="48" uniqueCount="48">
  <si>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</si>
  <si>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</si>
  <si>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</si>
  <si>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</si>
  <si>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</si>
  <si>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</si>
  <si>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</si>
  <si>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</si>
  <si>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</si>
  <si>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 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</si>
  <si>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</si>
  <si>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</si>
  <si>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</si>
  <si>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</si>
  <si>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</si>
  <si>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</si>
  <si>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</si>
  <si>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</si>
  <si>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</si>
  <si>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</si>
  <si>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</si>
  <si>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</si>
  <si>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</si>
  <si>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>1.</t>
  </si>
  <si>
    <t xml:space="preserve">ОКПД 41.10.10.000 Выполнение проектных работ по техническому перевооружению оборудования для производства водорода части замены электролизной установки СЭУ-4М на комплектную модульную установку по выработке газообразного водорода для нужд СП Артемовская ТЭЦ, в рамках инвестиционного проекта R_505АрТЭЦ-14, г. Артем</t>
  </si>
  <si>
    <t xml:space="preserve">Национальный режим предоставляется</t>
  </si>
  <si>
    <t>41.10</t>
  </si>
  <si>
    <t xml:space="preserve">условная единица</t>
  </si>
  <si>
    <t xml:space="preserve">не применимо</t>
  </si>
  <si>
    <t xml:space="preserve"> -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</si>
  <si>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</si>
  <si>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</si>
  <si>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</si>
  <si>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</si>
  <si>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</si>
  <si>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</si>
  <si>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</si>
  <si>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</si>
  <si>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</si>
  <si>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</t>
    </r>
    <r>
      <rPr>
        <b/>
        <i/>
        <sz val="12"/>
        <color theme="1"/>
        <rFont val="Times New Roman"/>
      </rPr>
      <t xml:space="preserve">
</t>
    </r>
    <r>
      <rPr>
        <i/>
        <u val="single"/>
        <sz val="12"/>
        <color theme="1"/>
        <rFont val="Times New Roman"/>
      </rPr>
      <t xml:space="preserve">
Примечание</t>
    </r>
    <r>
      <rPr>
        <b/>
        <i/>
        <sz val="12"/>
        <color theme="1"/>
        <rFont val="Times New Roman"/>
      </rPr>
      <t>:</t>
    </r>
    <r>
      <rPr>
        <i/>
        <sz val="12"/>
        <color theme="1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theme="1"/>
        <rFont val="Times New Roman"/>
      </rPr>
      <t xml:space="preserve">ВНИМАНИЕ: </t>
    </r>
    <r>
      <rPr>
        <i/>
        <u val="single"/>
        <sz val="13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</si>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</sst>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b/>
      <i/>
      <sz val="12.000000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0" tint="-0.34998626667073579"/>
      </top>
      <bottom style="none"/>
      <diagonal style="none"/>
    </border>
    <border>
      <left style="none"/>
      <right style="none"/>
      <top style="thin">
        <color theme="0" tint="-0.34998626667073579"/>
      </top>
      <bottom style="none"/>
      <diagonal style="none"/>
    </border>
    <border>
      <left style="none"/>
      <right style="thin">
        <color theme="0" tint="-0.34998626667073579"/>
      </right>
      <top style="thin">
        <color theme="0" tint="-0.34998626667073579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0" tint="-0.34998626667073579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none"/>
      <bottom style="thin">
        <color theme="0" tint="-0.34998626667073579"/>
      </bottom>
      <diagonal style="none"/>
    </border>
    <border>
      <left style="none"/>
      <right style="none"/>
      <top style="none"/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6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2" borderId="0" numFmtId="0" xfId="0" applyFont="1" applyFill="1" applyAlignment="1">
      <alignment horizontal="left" vertical="top"/>
    </xf>
    <xf fontId="2" fillId="2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4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5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4" borderId="9" numFmtId="0" xfId="0" applyFont="1" applyFill="1" applyBorder="1" applyAlignment="1" applyProtection="1">
      <alignment horizontal="center"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3" borderId="9" numFmtId="0" xfId="0" applyFont="1" applyFill="1" applyBorder="1" applyAlignment="1" applyProtection="1">
      <alignment horizontal="left" vertical="center" wrapText="1"/>
      <protection locked="0"/>
    </xf>
    <xf fontId="1" fillId="2" borderId="9" numFmtId="0" xfId="0" applyFont="1" applyFill="1" applyBorder="1" applyAlignment="1" applyProtection="1">
      <alignment horizontal="left" vertical="center" wrapText="1"/>
      <protection locked="0"/>
    </xf>
    <xf fontId="1" fillId="0" borderId="9" numFmtId="0" xfId="0" applyFont="1" applyBorder="1" applyAlignment="1" applyProtection="1">
      <alignment horizontal="center" vertical="center" wrapText="1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5" borderId="9" numFmtId="49" xfId="0" applyNumberFormat="1" applyFont="1" applyFill="1" applyBorder="1" applyAlignment="1" applyProtection="1">
      <alignment horizontal="center" vertical="center"/>
      <protection locked="0"/>
    </xf>
    <xf fontId="1" fillId="0" borderId="9" numFmtId="49" xfId="0" applyNumberFormat="1" applyFont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6" fillId="4" borderId="9" numFmtId="0" xfId="0" applyFont="1" applyFill="1" applyBorder="1" applyAlignment="1" applyProtection="1">
      <alignment horizontal="center" vertical="center" wrapText="1"/>
      <protection locked="0"/>
    </xf>
    <xf fontId="3" fillId="0" borderId="10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4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2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3" numFmtId="0" xfId="0" applyFont="1" applyBorder="1" applyAlignment="1">
      <alignment horizontal="right" vertical="center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3" fillId="0" borderId="26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2" borderId="0" numFmtId="0" xfId="0" applyFont="1" applyFill="1" applyAlignment="1" applyProtection="1">
      <alignment horizontal="center" vertical="top"/>
      <protection locked="0"/>
    </xf>
    <xf fontId="7" fillId="0" borderId="11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7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8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8" fillId="0" borderId="0" numFmtId="0" xfId="0" applyFont="1"/>
    <xf fontId="1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A4" zoomScale="70" workbookViewId="0">
      <selection activeCell="B33" activeCellId="0" sqref="B33:N38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43.00390625"/>
    <col customWidth="1" min="5" max="5" style="1" width="21.125"/>
    <col customWidth="1" min="6" max="6" style="1" width="11.375"/>
    <col customWidth="1" min="7" max="7" style="1" width="14.625"/>
    <col customWidth="1" min="8" max="8" style="1" width="23.625"/>
    <col customWidth="1" min="9" max="9" style="1" width="27.50390625"/>
    <col customWidth="1" min="10" max="10" style="1" width="16.375"/>
    <col customWidth="1" min="11" max="11" style="1" width="14.875"/>
    <col customWidth="1" min="12" max="13" style="1" width="16.375"/>
    <col customWidth="1" min="14" max="16" style="1" width="4.625"/>
    <col customWidth="1" min="17" max="17" style="1" width="6.625"/>
    <col customWidth="1" min="18" max="18" style="1" width="42.625"/>
    <col customWidth="1" min="19" max="19" style="1" width="21.375"/>
    <col customWidth="1" min="20" max="20" style="1" width="16.00390625"/>
    <col customWidth="1" min="21" max="21" style="1" width="12.625"/>
    <col customWidth="1" min="22" max="22" style="1" width="14.375"/>
    <col customWidth="1" min="23" max="23" style="1" width="39.25"/>
    <col customWidth="1" min="24" max="24" style="1" width="15.375"/>
    <col customWidth="1" min="25" max="25" style="1" width="18.125"/>
    <col customWidth="1" min="26" max="26" style="1" width="18.25390625"/>
    <col min="27" max="16384" style="1" width="18.625"/>
  </cols>
  <sheetData>
    <row r="1" ht="16.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3"/>
      <c r="R1" s="4"/>
      <c r="S1" s="3"/>
      <c r="T1" s="4"/>
      <c r="U1" s="4"/>
      <c r="V1" s="4"/>
      <c r="W1" s="4"/>
      <c r="X1" s="4"/>
      <c r="Y1" s="4"/>
      <c r="Z1" s="4"/>
    </row>
    <row r="2" ht="47.25" customHeight="1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ht="15.75" customHeight="1">
      <c r="B3" s="8"/>
      <c r="C3" s="9" t="s">
        <v>0</v>
      </c>
      <c r="D3" s="9"/>
      <c r="E3" s="9"/>
      <c r="F3" s="9"/>
      <c r="G3" s="9"/>
      <c r="H3" s="9"/>
      <c r="N3" s="10"/>
    </row>
    <row r="4" ht="15.75" customHeight="1">
      <c r="B4" s="8"/>
      <c r="C4" s="11" t="s">
        <v>1</v>
      </c>
      <c r="D4" s="11"/>
      <c r="E4" s="11"/>
      <c r="F4" s="9"/>
      <c r="G4" s="9"/>
      <c r="H4" s="9"/>
      <c r="N4" s="10"/>
    </row>
    <row r="5" ht="24" customHeight="1">
      <c r="B5" s="8"/>
      <c r="F5" s="9"/>
      <c r="G5" s="9"/>
      <c r="H5" s="9"/>
      <c r="N5" s="10"/>
      <c r="Q5" s="3"/>
      <c r="R5" s="3"/>
    </row>
    <row r="6" ht="15">
      <c r="B6" s="8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0"/>
      <c r="Q6" s="12" t="s">
        <v>3</v>
      </c>
      <c r="R6" s="12"/>
      <c r="S6" s="12"/>
      <c r="T6" s="12"/>
      <c r="U6" s="12"/>
      <c r="V6" s="12"/>
      <c r="W6" s="12"/>
      <c r="X6" s="12"/>
      <c r="Y6" s="12"/>
      <c r="Z6" s="12"/>
    </row>
    <row r="7" ht="24" customHeight="1">
      <c r="B7" s="8"/>
      <c r="N7" s="10"/>
    </row>
    <row r="8" ht="24" customHeight="1">
      <c r="B8" s="8"/>
      <c r="C8" s="1" t="s">
        <v>4</v>
      </c>
      <c r="D8" s="1"/>
      <c r="F8" s="13"/>
      <c r="G8" s="13"/>
      <c r="N8" s="10"/>
    </row>
    <row r="9" ht="24" customHeight="1">
      <c r="B9" s="8"/>
      <c r="C9" s="1" t="s">
        <v>5</v>
      </c>
      <c r="D9" s="1"/>
      <c r="F9" s="14"/>
      <c r="G9" s="14"/>
      <c r="N9" s="10"/>
    </row>
    <row r="10" ht="24" customHeight="1">
      <c r="B10" s="8"/>
      <c r="C10" s="1" t="s">
        <v>6</v>
      </c>
      <c r="D10" s="1"/>
      <c r="F10" s="14"/>
      <c r="G10" s="14"/>
      <c r="N10" s="10"/>
    </row>
    <row r="11">
      <c r="B11" s="8"/>
      <c r="N11" s="10"/>
    </row>
    <row r="12" ht="123" customHeight="1">
      <c r="B12" s="8"/>
      <c r="C12" s="15" t="s">
        <v>7</v>
      </c>
      <c r="D12" s="15" t="s">
        <v>8</v>
      </c>
      <c r="E12" s="15" t="s">
        <v>9</v>
      </c>
      <c r="F12" s="15" t="s">
        <v>10</v>
      </c>
      <c r="G12" s="15" t="s">
        <v>11</v>
      </c>
      <c r="H12" s="15" t="s">
        <v>12</v>
      </c>
      <c r="I12" s="15" t="s">
        <v>13</v>
      </c>
      <c r="J12" s="15" t="s">
        <v>14</v>
      </c>
      <c r="K12" s="15" t="s">
        <v>15</v>
      </c>
      <c r="L12" s="15" t="s">
        <v>16</v>
      </c>
      <c r="M12" s="15" t="s">
        <v>17</v>
      </c>
      <c r="N12" s="10"/>
      <c r="Q12" s="16" t="s">
        <v>7</v>
      </c>
      <c r="R12" s="16" t="s">
        <v>18</v>
      </c>
      <c r="S12" s="16" t="s">
        <v>9</v>
      </c>
      <c r="T12" s="16" t="s">
        <v>19</v>
      </c>
      <c r="U12" s="16" t="s">
        <v>10</v>
      </c>
      <c r="V12" s="16" t="s">
        <v>11</v>
      </c>
      <c r="W12" s="17" t="s">
        <v>20</v>
      </c>
      <c r="X12" s="17" t="s">
        <v>21</v>
      </c>
      <c r="Y12" s="16" t="s">
        <v>15</v>
      </c>
      <c r="Z12" s="16" t="s">
        <v>22</v>
      </c>
    </row>
    <row r="13" ht="15">
      <c r="B13" s="8"/>
      <c r="C13" s="18">
        <v>1</v>
      </c>
      <c r="D13" s="18">
        <v>2</v>
      </c>
      <c r="E13" s="18">
        <v>3</v>
      </c>
      <c r="F13" s="19">
        <v>4</v>
      </c>
      <c r="G13" s="18">
        <v>5</v>
      </c>
      <c r="H13" s="18">
        <v>6</v>
      </c>
      <c r="I13" s="18">
        <v>7</v>
      </c>
      <c r="J13" s="19">
        <v>8</v>
      </c>
      <c r="K13" s="18">
        <v>9</v>
      </c>
      <c r="L13" s="18">
        <v>10</v>
      </c>
      <c r="M13" s="18">
        <v>11</v>
      </c>
      <c r="N13" s="10"/>
      <c r="Q13" s="20">
        <v>1</v>
      </c>
      <c r="R13" s="20">
        <v>2</v>
      </c>
      <c r="S13" s="20">
        <v>3</v>
      </c>
      <c r="T13" s="20">
        <v>4</v>
      </c>
      <c r="U13" s="20">
        <v>5</v>
      </c>
      <c r="V13" s="20">
        <v>6</v>
      </c>
      <c r="W13" s="21">
        <v>7</v>
      </c>
      <c r="X13" s="21">
        <v>8</v>
      </c>
      <c r="Y13" s="20">
        <v>9</v>
      </c>
      <c r="Z13" s="20">
        <v>10</v>
      </c>
    </row>
    <row r="14" s="22" customFormat="1" ht="126" customHeight="1">
      <c r="B14" s="23"/>
      <c r="C14" s="24" t="str">
        <f>Q14</f>
        <v>1.</v>
      </c>
      <c r="D14" s="25" t="str">
        <f>R14</f>
        <v xml:space="preserve">ОКПД 41.10.10.000 Выполнение проектных работ по техническому перевооружению оборудования для производства водорода части замены электролизной установки СЭУ-4М на комплектную модульную установку по выработке газообразного водорода для нужд СП Артемовская ТЭЦ, в рамках инвестиционного проекта R_505АрТЭЦ-14, г. Артем</v>
      </c>
      <c r="E14" s="26" t="str">
        <f>S14</f>
        <v xml:space="preserve">Национальный режим предоставляется</v>
      </c>
      <c r="F14" s="27" t="str">
        <f>U14</f>
        <v xml:space="preserve">условная единица</v>
      </c>
      <c r="G14" s="28">
        <f>V14</f>
        <v>1</v>
      </c>
      <c r="H14" s="29"/>
      <c r="I14" s="30"/>
      <c r="J14" s="30"/>
      <c r="K14" s="31">
        <f>Y14</f>
        <v>8000000</v>
      </c>
      <c r="L14" s="32">
        <v>0</v>
      </c>
      <c r="M14" s="33">
        <f>G14*L14</f>
        <v>0</v>
      </c>
      <c r="N14" s="34"/>
      <c r="Q14" s="24" t="s">
        <v>23</v>
      </c>
      <c r="R14" s="35" t="s">
        <v>24</v>
      </c>
      <c r="S14" s="35" t="s">
        <v>25</v>
      </c>
      <c r="T14" s="36" t="s">
        <v>26</v>
      </c>
      <c r="U14" s="27" t="s">
        <v>27</v>
      </c>
      <c r="V14" s="28">
        <v>1</v>
      </c>
      <c r="W14" s="37" t="s">
        <v>28</v>
      </c>
      <c r="X14" s="37" t="s">
        <v>29</v>
      </c>
      <c r="Y14" s="33">
        <v>8000000</v>
      </c>
      <c r="Z14" s="33">
        <f>V14*Y14</f>
        <v>8000000</v>
      </c>
    </row>
    <row r="15" ht="24" customHeight="1">
      <c r="B15" s="8"/>
      <c r="C15" s="38" t="s">
        <v>30</v>
      </c>
      <c r="D15" s="39"/>
      <c r="E15" s="39"/>
      <c r="F15" s="39"/>
      <c r="G15" s="39"/>
      <c r="H15" s="39"/>
      <c r="I15" s="40"/>
      <c r="J15" s="41" t="s">
        <v>31</v>
      </c>
      <c r="K15" s="42"/>
      <c r="L15" s="43"/>
      <c r="M15" s="44">
        <f>SUM(M14:M14)</f>
        <v>0</v>
      </c>
      <c r="N15" s="10"/>
      <c r="Q15" s="45" t="s">
        <v>32</v>
      </c>
      <c r="R15" s="46"/>
      <c r="S15" s="46"/>
      <c r="T15" s="46"/>
      <c r="U15" s="46"/>
      <c r="V15" s="47"/>
      <c r="W15" s="48" t="s">
        <v>31</v>
      </c>
      <c r="X15" s="48"/>
      <c r="Y15" s="49"/>
      <c r="Z15" s="50">
        <f>SUM(Z14:Z14)</f>
        <v>8000000</v>
      </c>
    </row>
    <row r="16" ht="24" customHeight="1">
      <c r="B16" s="8"/>
      <c r="C16" s="51"/>
      <c r="D16" s="52"/>
      <c r="E16" s="52"/>
      <c r="F16" s="52"/>
      <c r="G16" s="52"/>
      <c r="H16" s="52"/>
      <c r="I16" s="53"/>
      <c r="J16" s="41" t="s">
        <v>33</v>
      </c>
      <c r="K16" s="43"/>
      <c r="L16" s="54">
        <v>0.22</v>
      </c>
      <c r="M16" s="44">
        <f>L16*M15</f>
        <v>0</v>
      </c>
      <c r="N16" s="10"/>
      <c r="Q16" s="55"/>
      <c r="R16" s="56"/>
      <c r="S16" s="56"/>
      <c r="T16" s="56"/>
      <c r="U16" s="56"/>
      <c r="V16" s="57"/>
      <c r="W16" s="49" t="s">
        <v>33</v>
      </c>
      <c r="X16" s="49"/>
      <c r="Y16" s="58">
        <v>0.22</v>
      </c>
      <c r="Z16" s="50">
        <f>Y16*Z15</f>
        <v>1760000</v>
      </c>
    </row>
    <row r="17" ht="24" customHeight="1">
      <c r="B17" s="8"/>
      <c r="C17" s="59"/>
      <c r="D17" s="60"/>
      <c r="E17" s="60"/>
      <c r="F17" s="60"/>
      <c r="G17" s="60"/>
      <c r="H17" s="60"/>
      <c r="I17" s="61"/>
      <c r="J17" s="41" t="s">
        <v>34</v>
      </c>
      <c r="K17" s="42"/>
      <c r="L17" s="43"/>
      <c r="M17" s="44">
        <f>SUM(M15:M16)</f>
        <v>0</v>
      </c>
      <c r="N17" s="10"/>
      <c r="Q17" s="62"/>
      <c r="R17" s="63"/>
      <c r="S17" s="63"/>
      <c r="T17" s="63"/>
      <c r="U17" s="63"/>
      <c r="V17" s="64"/>
      <c r="W17" s="48" t="s">
        <v>34</v>
      </c>
      <c r="X17" s="48"/>
      <c r="Y17" s="49"/>
      <c r="Z17" s="50">
        <f>SUM(Z15:Z16)</f>
        <v>9760000</v>
      </c>
    </row>
    <row r="18" ht="24" customHeight="1">
      <c r="B18" s="8"/>
      <c r="C18" s="1"/>
      <c r="D18" s="1"/>
      <c r="E18" s="1"/>
      <c r="F18" s="1"/>
      <c r="G18" s="1"/>
      <c r="H18" s="1"/>
      <c r="I18" s="1"/>
      <c r="J18" s="3"/>
      <c r="K18" s="3"/>
      <c r="L18" s="1"/>
      <c r="M18" s="1"/>
      <c r="N18" s="10"/>
    </row>
    <row r="19" ht="15.75" customHeight="1">
      <c r="B19" s="8"/>
      <c r="C19" s="13"/>
      <c r="D19" s="13"/>
      <c r="E19" s="13"/>
      <c r="F19" s="65"/>
      <c r="G19" s="66"/>
      <c r="H19" s="65"/>
      <c r="I19" s="66"/>
      <c r="J19" s="67"/>
      <c r="K19" s="67"/>
      <c r="L19" s="1"/>
      <c r="M19" s="1"/>
      <c r="N19" s="10"/>
    </row>
    <row r="20" ht="15">
      <c r="B20" s="8"/>
      <c r="C20" s="68" t="s">
        <v>35</v>
      </c>
      <c r="D20" s="68"/>
      <c r="E20" s="68"/>
      <c r="F20" s="65"/>
      <c r="G20" s="69" t="s">
        <v>36</v>
      </c>
      <c r="H20" s="65" t="s">
        <v>37</v>
      </c>
      <c r="I20" s="68" t="s">
        <v>38</v>
      </c>
      <c r="J20" s="69"/>
      <c r="K20" s="69"/>
      <c r="L20" s="1"/>
      <c r="M20" s="1"/>
      <c r="N20" s="10"/>
    </row>
    <row r="21" ht="16.5" customHeight="1">
      <c r="B21" s="70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2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84.950000000000003" customHeight="1">
      <c r="B23" s="73" t="s">
        <v>39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</row>
    <row r="24" ht="24.949999999999999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</row>
    <row r="25" ht="24.949999999999999" customHeight="1"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AA25" s="74"/>
    </row>
    <row r="26" ht="24.949999999999999" customHeight="1"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AA26" s="74"/>
    </row>
    <row r="27" ht="24.949999999999999" customHeight="1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AA27" s="74"/>
    </row>
    <row r="28" ht="33.75" customHeight="1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AA28" s="74"/>
    </row>
    <row r="29" ht="12.75"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2.75"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2.75"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2.75"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2.75"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>
      <c r="Q35" s="1"/>
      <c r="R35" s="1"/>
      <c r="S35" s="1"/>
      <c r="T35" s="1"/>
      <c r="U35" s="1"/>
      <c r="V35" s="1"/>
      <c r="W35" s="1"/>
      <c r="X35" s="1"/>
      <c r="Y35" s="1"/>
      <c r="Z35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16">
    <mergeCell ref="C6:M6"/>
    <mergeCell ref="Q6:Z6"/>
    <mergeCell ref="C8:D8"/>
    <mergeCell ref="F8:G8"/>
    <mergeCell ref="C9:D9"/>
    <mergeCell ref="F9:G9"/>
    <mergeCell ref="C10:D10"/>
    <mergeCell ref="F10:G10"/>
    <mergeCell ref="C15:I17"/>
    <mergeCell ref="J15:L15"/>
    <mergeCell ref="Q15:V17"/>
    <mergeCell ref="J16:K16"/>
    <mergeCell ref="J17:L17"/>
    <mergeCell ref="C19:E19"/>
    <mergeCell ref="C20:E20"/>
    <mergeCell ref="B23:N28"/>
  </mergeCells>
  <dataValidations count="4" disablePrompts="0">
    <dataValidation sqref="S14:S17" type="list" allowBlank="1" errorStyle="stop" imeMode="noControl" operator="between" showDropDown="0" showErrorMessage="1" showInputMessage="1">
      <formula1>Справочники!$A$1:$A$5</formula1>
    </dataValidation>
    <dataValidation sqref="W14:W17" type="list" allowBlank="1" errorStyle="stop" imeMode="noControl" operator="between" showDropDown="0" showErrorMessage="1" showInputMessage="1">
      <formula1>Справочники!$A$7:$A$9</formula1>
    </dataValidation>
    <dataValidation sqref="X14:X17" type="list" allowBlank="1" errorStyle="stop" imeMode="noControl" operator="between" showDropDown="0" showErrorMessage="1" showInputMessage="1">
      <formula1>Справочники!$A$12:$A$14</formula1>
    </dataValidation>
    <dataValidation sqref="Q18:Z28" type="none" allowBlank="1" errorStyle="stop" imeMode="noControl" operator="between" showDropDown="0" showErrorMessage="1" showInputMessage="1"/>
  </dataValidations>
  <printOptions headings="0" gridLines="0"/>
  <pageMargins left="0.25" right="0.25" top="0.75" bottom="0.75" header="0.29999999999999999" footer="0.29999999999999999"/>
  <pageSetup paperSize="9" scale="3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2" activeCellId="0" sqref="A12:A14"/>
    </sheetView>
  </sheetViews>
  <sheetFormatPr defaultRowHeight="12.75"/>
  <cols>
    <col min="1" max="16384" style="74" width="9"/>
  </cols>
  <sheetData>
    <row r="1" ht="15">
      <c r="A1" s="1" t="s">
        <v>25</v>
      </c>
    </row>
    <row r="2" ht="15">
      <c r="A2" s="1" t="s">
        <v>40</v>
      </c>
    </row>
    <row r="3" ht="15">
      <c r="A3" s="1" t="s">
        <v>41</v>
      </c>
    </row>
    <row r="4" ht="15">
      <c r="A4" s="1" t="s">
        <v>42</v>
      </c>
    </row>
    <row r="5" ht="15">
      <c r="A5" s="1" t="s">
        <v>43</v>
      </c>
    </row>
    <row r="7" ht="15">
      <c r="A7" s="1" t="s">
        <v>44</v>
      </c>
    </row>
    <row r="8" ht="44.25" customHeight="1">
      <c r="A8" s="75" t="s">
        <v>45</v>
      </c>
    </row>
    <row r="9" ht="15">
      <c r="A9" s="1" t="s">
        <v>28</v>
      </c>
    </row>
    <row r="12">
      <c r="A12" s="74" t="s">
        <v>46</v>
      </c>
    </row>
    <row r="13">
      <c r="A13" s="74" t="s">
        <v>47</v>
      </c>
    </row>
    <row r="14">
      <c r="A14" s="74" t="s">
        <v>29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tayurskaya_ia</cp:lastModifiedBy>
  <cp:revision>1</cp:revision>
  <dcterms:created xsi:type="dcterms:W3CDTF">2023-05-26T08:17:29Z</dcterms:created>
  <dcterms:modified xsi:type="dcterms:W3CDTF">2026-07-24T02:30:18Z</dcterms:modified>
</cp:coreProperties>
</file>